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aneacionnacional-my.sharepoint.com/personal/cricruiz_dnp_gov_co/Documents/DNP/2025/LEY 5TA/6. JUN/16062025/"/>
    </mc:Choice>
  </mc:AlternateContent>
  <xr:revisionPtr revIDLastSave="1" documentId="8_{430B3397-438C-41AB-86DD-862CEE4E11A7}" xr6:coauthVersionLast="47" xr6:coauthVersionMax="47" xr10:uidLastSave="{99312214-B154-45C2-A80A-AE26F0FFAAA3}"/>
  <bookViews>
    <workbookView xWindow="-120" yWindow="-120" windowWidth="29040" windowHeight="15840" xr2:uid="{96E0C76B-1C9D-4088-B3F0-8DF4512F7AD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G38" i="1"/>
  <c r="I38" i="1"/>
  <c r="I39" i="1"/>
  <c r="I37" i="1"/>
  <c r="G39" i="1"/>
  <c r="G37" i="1"/>
  <c r="E39" i="1"/>
  <c r="E37" i="1"/>
  <c r="G7" i="1"/>
  <c r="G8" i="1"/>
  <c r="G9" i="1"/>
  <c r="G10" i="1"/>
  <c r="G11" i="1"/>
  <c r="G12" i="1"/>
  <c r="G13" i="1"/>
  <c r="G14" i="1"/>
  <c r="G15" i="1"/>
  <c r="G16" i="1"/>
  <c r="G17" i="1"/>
  <c r="G6" i="1"/>
  <c r="G33" i="1"/>
  <c r="G32" i="1"/>
  <c r="G31" i="1"/>
  <c r="G28" i="1"/>
  <c r="G27" i="1"/>
  <c r="G26" i="1"/>
  <c r="G21" i="1"/>
  <c r="G22" i="1"/>
  <c r="G23" i="1"/>
  <c r="E33" i="1"/>
  <c r="E32" i="1"/>
  <c r="E31" i="1"/>
  <c r="E28" i="1"/>
  <c r="E27" i="1"/>
  <c r="E26" i="1"/>
  <c r="I21" i="1"/>
  <c r="I22" i="1"/>
  <c r="E21" i="1"/>
  <c r="E22" i="1"/>
  <c r="I23" i="1"/>
  <c r="E23" i="1"/>
  <c r="I17" i="1"/>
  <c r="E17" i="1"/>
  <c r="I16" i="1"/>
  <c r="E16" i="1"/>
  <c r="I14" i="1"/>
  <c r="E14" i="1"/>
  <c r="I13" i="1"/>
  <c r="E13" i="1"/>
  <c r="I11" i="1"/>
  <c r="E11" i="1"/>
  <c r="E12" i="1"/>
  <c r="E15" i="1"/>
  <c r="I10" i="1"/>
  <c r="E10" i="1"/>
  <c r="I7" i="1"/>
  <c r="I8" i="1"/>
  <c r="E7" i="1"/>
  <c r="E8" i="1"/>
  <c r="I3" i="1"/>
  <c r="I4" i="1"/>
  <c r="I5" i="1"/>
  <c r="I6" i="1"/>
  <c r="I9" i="1"/>
  <c r="I12" i="1"/>
  <c r="I15" i="1"/>
  <c r="I2" i="1"/>
  <c r="G3" i="1"/>
  <c r="G4" i="1"/>
  <c r="G5" i="1"/>
  <c r="G2" i="1"/>
  <c r="E2" i="1"/>
  <c r="E3" i="1"/>
  <c r="E4" i="1"/>
  <c r="E5" i="1"/>
  <c r="E6" i="1"/>
  <c r="E9" i="1"/>
</calcChain>
</file>

<file path=xl/sharedStrings.xml><?xml version="1.0" encoding="utf-8"?>
<sst xmlns="http://schemas.openxmlformats.org/spreadsheetml/2006/main" count="70" uniqueCount="13">
  <si>
    <t>APR. VIGENTE</t>
  </si>
  <si>
    <t>COMPROMISO</t>
  </si>
  <si>
    <t>% EJE - COM</t>
  </si>
  <si>
    <t>OBLIGACION</t>
  </si>
  <si>
    <t>% EJE - OBL</t>
  </si>
  <si>
    <t>PAGOS</t>
  </si>
  <si>
    <t>% EJE - PAG</t>
  </si>
  <si>
    <t>AÑO</t>
  </si>
  <si>
    <t>Entidad</t>
  </si>
  <si>
    <t>SUPERINTENDENCIA DE SERVICIOS PÚBLICOS DOMICILIARIOS</t>
  </si>
  <si>
    <t>AGENCIA NACIONAL DE CONTRATACIÓN PÚBLICA - COLOMBIA COMPRA EFICIENTE</t>
  </si>
  <si>
    <t>DEPARTAMENTO NACIONAL DE PLANEACIÓN</t>
  </si>
  <si>
    <t>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</si>
</sst>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240A]&quot;$&quot;\ #,##0.00;\-&quot;$&quot;\ #,##0.00"/>
    <numFmt numFmtId="169" formatCode="_(* #,##0.00_);_(* \(#,##0.00\);_(* &quot;-&quot;??_);_(@_)"/>
    <numFmt numFmtId="170" formatCode="[$-1240A]&quot;$&quot;\ #,##0;\-&quot;$&quot;\ #,##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1" xfId="0" applyNumberFormat="1" applyFont="1" applyBorder="1" applyAlignment="1">
      <alignment horizontal="right" vertical="center" readingOrder="1"/>
    </xf>
    <xf numFmtId="9" fontId="3" fillId="0" borderId="1" xfId="1" applyFont="1" applyBorder="1" applyAlignment="1">
      <alignment horizontal="center" vertical="center" readingOrder="1"/>
    </xf>
    <xf numFmtId="0" fontId="3" fillId="0" borderId="3" xfId="0" applyNumberFormat="1" applyFont="1" applyBorder="1" applyAlignment="1">
      <alignment horizontal="right" vertical="center" readingOrder="1"/>
    </xf>
    <xf numFmtId="9" fontId="3" fillId="0" borderId="3" xfId="1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right" vertical="center" readingOrder="1"/>
    </xf>
    <xf numFmtId="0" fontId="3" fillId="0" borderId="2" xfId="0" applyNumberFormat="1" applyFont="1" applyBorder="1" applyAlignment="1">
      <alignment horizontal="right" vertical="center" readingOrder="1"/>
    </xf>
    <xf numFmtId="9" fontId="3" fillId="0" borderId="2" xfId="1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center" vertical="center" readingOrder="1"/>
    </xf>
    <xf numFmtId="0" fontId="3" fillId="0" borderId="2" xfId="0" applyNumberFormat="1" applyFont="1" applyBorder="1" applyAlignment="1">
      <alignment horizontal="center" vertical="center" readingOrder="1"/>
    </xf>
    <xf numFmtId="164" fontId="3" fillId="0" borderId="2" xfId="0" applyNumberFormat="1" applyFont="1" applyBorder="1" applyAlignment="1">
      <alignment horizontal="center" vertical="center" readingOrder="1"/>
    </xf>
    <xf numFmtId="0" fontId="3" fillId="0" borderId="3" xfId="0" applyNumberFormat="1" applyFont="1" applyBorder="1" applyAlignment="1">
      <alignment horizontal="center" vertical="center" readingOrder="1"/>
    </xf>
    <xf numFmtId="164" fontId="3" fillId="0" borderId="3" xfId="0" applyNumberFormat="1" applyFont="1" applyBorder="1" applyAlignment="1">
      <alignment horizontal="center" vertical="center" readingOrder="1"/>
    </xf>
    <xf numFmtId="164" fontId="3" fillId="0" borderId="1" xfId="0" applyNumberFormat="1" applyFont="1" applyBorder="1" applyAlignment="1">
      <alignment horizontal="center" vertical="center" readingOrder="1"/>
    </xf>
    <xf numFmtId="0" fontId="3" fillId="0" borderId="1" xfId="0" applyNumberFormat="1" applyFont="1" applyBorder="1" applyAlignment="1">
      <alignment horizontal="center" vertical="center" readingOrder="1"/>
    </xf>
    <xf numFmtId="0" fontId="0" fillId="0" borderId="0" xfId="0" applyAlignment="1">
      <alignment horizontal="center"/>
    </xf>
    <xf numFmtId="0" fontId="3" fillId="0" borderId="2" xfId="0" applyNumberFormat="1" applyFont="1" applyBorder="1" applyAlignment="1">
      <alignment horizontal="left" vertical="center" readingOrder="1"/>
    </xf>
    <xf numFmtId="170" fontId="3" fillId="0" borderId="2" xfId="0" applyNumberFormat="1" applyFont="1" applyBorder="1" applyAlignment="1">
      <alignment horizontal="center" vertical="center" readingOrder="1"/>
    </xf>
  </cellXfs>
  <cellStyles count="4">
    <cellStyle name="Millares 2" xfId="3" xr:uid="{F8DF26F5-9743-4547-AF22-D21E9EF84175}"/>
    <cellStyle name="Normal" xfId="0" builtinId="0"/>
    <cellStyle name="Normal 2" xfId="2" xr:uid="{BBE21B70-8835-4B42-AB78-E814D11F0EE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29DC-FD3B-4E8B-83E8-C92CE70BBF7E}">
  <dimension ref="A1:I39"/>
  <sheetViews>
    <sheetView tabSelected="1" topLeftCell="A18" workbookViewId="0">
      <selection activeCell="D23" sqref="D23"/>
    </sheetView>
  </sheetViews>
  <sheetFormatPr baseColWidth="10" defaultRowHeight="15" x14ac:dyDescent="0.25"/>
  <cols>
    <col min="2" max="2" width="30.140625" style="15" customWidth="1"/>
    <col min="3" max="4" width="18" style="15" customWidth="1"/>
    <col min="5" max="5" width="11" style="15" bestFit="1" customWidth="1"/>
    <col min="6" max="6" width="17.42578125" style="15" customWidth="1"/>
    <col min="7" max="7" width="11.42578125" style="15"/>
    <col min="8" max="8" width="17.42578125" style="15" customWidth="1"/>
    <col min="9" max="9" width="11.42578125" style="15"/>
  </cols>
  <sheetData>
    <row r="1" spans="1:9" hidden="1" x14ac:dyDescent="0.25">
      <c r="A1" s="5" t="s">
        <v>7</v>
      </c>
      <c r="B1" s="8" t="s">
        <v>8</v>
      </c>
      <c r="C1" s="8" t="s">
        <v>0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</row>
    <row r="2" spans="1:9" hidden="1" x14ac:dyDescent="0.25">
      <c r="A2" s="6">
        <v>2018</v>
      </c>
      <c r="B2" s="9"/>
      <c r="C2" s="10">
        <v>363921155101</v>
      </c>
      <c r="D2" s="10">
        <v>346334798799.91199</v>
      </c>
      <c r="E2" s="7">
        <f t="shared" ref="E2:E11" si="0">+D2/C2</f>
        <v>0.95167536689037158</v>
      </c>
      <c r="F2" s="10">
        <v>234543566214.978</v>
      </c>
      <c r="G2" s="7">
        <f>+D2/C2</f>
        <v>0.95167536689037158</v>
      </c>
      <c r="H2" s="10">
        <v>229506508715.978</v>
      </c>
      <c r="I2" s="7">
        <f>+H2/C2</f>
        <v>0.63064898948312709</v>
      </c>
    </row>
    <row r="3" spans="1:9" hidden="1" x14ac:dyDescent="0.25">
      <c r="A3" s="6">
        <v>2019</v>
      </c>
      <c r="B3" s="9"/>
      <c r="C3" s="10">
        <v>339131293350</v>
      </c>
      <c r="D3" s="10">
        <v>326057806212.78998</v>
      </c>
      <c r="E3" s="7">
        <f t="shared" si="0"/>
        <v>0.9614500714219919</v>
      </c>
      <c r="F3" s="10">
        <v>199791277230.97</v>
      </c>
      <c r="G3" s="7">
        <f t="shared" ref="G3:G5" si="1">+D3/C3</f>
        <v>0.9614500714219919</v>
      </c>
      <c r="H3" s="10">
        <v>199791277230.97</v>
      </c>
      <c r="I3" s="7">
        <f t="shared" ref="I3:I17" si="2">+H3/C3</f>
        <v>0.58912663369220741</v>
      </c>
    </row>
    <row r="4" spans="1:9" hidden="1" x14ac:dyDescent="0.25">
      <c r="A4" s="6">
        <v>2020</v>
      </c>
      <c r="B4" s="9"/>
      <c r="C4" s="10">
        <v>240852375482</v>
      </c>
      <c r="D4" s="10">
        <v>233623349773.06</v>
      </c>
      <c r="E4" s="7">
        <f t="shared" si="0"/>
        <v>0.9699856574199317</v>
      </c>
      <c r="F4" s="10">
        <v>163104833065.20001</v>
      </c>
      <c r="G4" s="7">
        <f t="shared" si="1"/>
        <v>0.9699856574199317</v>
      </c>
      <c r="H4" s="10">
        <v>161434275243.20001</v>
      </c>
      <c r="I4" s="7">
        <f t="shared" si="2"/>
        <v>0.67026233359805387</v>
      </c>
    </row>
    <row r="5" spans="1:9" hidden="1" x14ac:dyDescent="0.25">
      <c r="A5" s="6">
        <v>2021</v>
      </c>
      <c r="B5" s="9"/>
      <c r="C5" s="10">
        <v>656798925393</v>
      </c>
      <c r="D5" s="10">
        <v>562938837951.38</v>
      </c>
      <c r="E5" s="7">
        <f t="shared" si="0"/>
        <v>0.85709463914628337</v>
      </c>
      <c r="F5" s="10">
        <v>420848687927.52002</v>
      </c>
      <c r="G5" s="7">
        <f t="shared" si="1"/>
        <v>0.85709463914628337</v>
      </c>
      <c r="H5" s="10">
        <v>413228567776.52002</v>
      </c>
      <c r="I5" s="7">
        <f t="shared" si="2"/>
        <v>0.62915536521205784</v>
      </c>
    </row>
    <row r="6" spans="1:9" hidden="1" x14ac:dyDescent="0.25">
      <c r="A6" s="6">
        <v>2022</v>
      </c>
      <c r="B6" s="16" t="s">
        <v>11</v>
      </c>
      <c r="C6" s="10">
        <v>1169787089163</v>
      </c>
      <c r="D6" s="10">
        <v>1079047115289.04</v>
      </c>
      <c r="E6" s="7">
        <f t="shared" si="0"/>
        <v>0.92243035103175419</v>
      </c>
      <c r="F6" s="10">
        <v>293419192219.77002</v>
      </c>
      <c r="G6" s="7">
        <f>+F6/C6</f>
        <v>0.25083127941659522</v>
      </c>
      <c r="H6" s="10">
        <v>283373646019.77002</v>
      </c>
      <c r="I6" s="7">
        <f t="shared" si="2"/>
        <v>0.24224377978263384</v>
      </c>
    </row>
    <row r="7" spans="1:9" hidden="1" x14ac:dyDescent="0.25">
      <c r="A7" s="6">
        <v>2022</v>
      </c>
      <c r="B7" s="16" t="s">
        <v>9</v>
      </c>
      <c r="C7" s="10">
        <v>614298909491</v>
      </c>
      <c r="D7" s="10">
        <v>516408225863.42999</v>
      </c>
      <c r="E7" s="7">
        <f t="shared" si="0"/>
        <v>0.84064649616799592</v>
      </c>
      <c r="F7" s="10">
        <v>513692968229.47998</v>
      </c>
      <c r="G7" s="7">
        <f t="shared" ref="G7:G17" si="3">+F7/C7</f>
        <v>0.83622640426810979</v>
      </c>
      <c r="H7" s="10">
        <v>506399514999.31</v>
      </c>
      <c r="I7" s="7">
        <f t="shared" si="2"/>
        <v>0.82435359590481116</v>
      </c>
    </row>
    <row r="8" spans="1:9" hidden="1" x14ac:dyDescent="0.25">
      <c r="A8" s="6">
        <v>2022</v>
      </c>
      <c r="B8" s="16" t="s">
        <v>10</v>
      </c>
      <c r="C8" s="10">
        <v>76206120453</v>
      </c>
      <c r="D8" s="10">
        <v>63898785172.620003</v>
      </c>
      <c r="E8" s="7">
        <f t="shared" si="0"/>
        <v>0.83849938551890291</v>
      </c>
      <c r="F8" s="10">
        <v>61497747101</v>
      </c>
      <c r="G8" s="7">
        <f t="shared" si="3"/>
        <v>0.80699223022288136</v>
      </c>
      <c r="H8" s="10">
        <v>61497747101</v>
      </c>
      <c r="I8" s="7">
        <f t="shared" si="2"/>
        <v>0.80699223022288136</v>
      </c>
    </row>
    <row r="9" spans="1:9" hidden="1" x14ac:dyDescent="0.25">
      <c r="A9" s="6">
        <v>2023</v>
      </c>
      <c r="B9" s="16" t="s">
        <v>11</v>
      </c>
      <c r="C9" s="10">
        <v>1448779003240</v>
      </c>
      <c r="D9" s="10">
        <v>1341163981133.8301</v>
      </c>
      <c r="E9" s="7">
        <f t="shared" si="0"/>
        <v>0.92572019482232737</v>
      </c>
      <c r="F9" s="10">
        <v>416564636583.29999</v>
      </c>
      <c r="G9" s="7">
        <f t="shared" si="3"/>
        <v>0.28752807408977421</v>
      </c>
      <c r="H9" s="10">
        <v>406854922586.95001</v>
      </c>
      <c r="I9" s="7">
        <f t="shared" si="2"/>
        <v>0.28082607607997734</v>
      </c>
    </row>
    <row r="10" spans="1:9" hidden="1" x14ac:dyDescent="0.25">
      <c r="A10" s="6">
        <v>2023</v>
      </c>
      <c r="B10" s="16" t="s">
        <v>9</v>
      </c>
      <c r="C10" s="10">
        <v>443757134415</v>
      </c>
      <c r="D10" s="10">
        <v>410976507808.12</v>
      </c>
      <c r="E10" s="7">
        <f t="shared" si="0"/>
        <v>0.92612935305233046</v>
      </c>
      <c r="F10" s="10">
        <v>408386827868.54999</v>
      </c>
      <c r="G10" s="7">
        <f t="shared" si="3"/>
        <v>0.92029354842243094</v>
      </c>
      <c r="H10" s="10">
        <v>402923064074.35999</v>
      </c>
      <c r="I10" s="7">
        <f t="shared" si="2"/>
        <v>0.90798103923563711</v>
      </c>
    </row>
    <row r="11" spans="1:9" hidden="1" x14ac:dyDescent="0.25">
      <c r="A11" s="6">
        <v>2023</v>
      </c>
      <c r="B11" s="16" t="s">
        <v>10</v>
      </c>
      <c r="C11" s="10">
        <v>74091602664</v>
      </c>
      <c r="D11" s="10">
        <v>70413876808.690002</v>
      </c>
      <c r="E11" s="7">
        <f t="shared" si="0"/>
        <v>0.95036244698352368</v>
      </c>
      <c r="F11" s="10">
        <v>67011652847.449997</v>
      </c>
      <c r="G11" s="7">
        <f t="shared" si="3"/>
        <v>0.90444328963084986</v>
      </c>
      <c r="H11" s="10">
        <v>66866854789.099991</v>
      </c>
      <c r="I11" s="7">
        <f t="shared" si="2"/>
        <v>0.90248897830346964</v>
      </c>
    </row>
    <row r="12" spans="1:9" hidden="1" x14ac:dyDescent="0.25">
      <c r="A12" s="6">
        <v>2024</v>
      </c>
      <c r="B12" s="16" t="s">
        <v>11</v>
      </c>
      <c r="C12" s="10">
        <v>1015817659809</v>
      </c>
      <c r="D12" s="10">
        <v>867908004361</v>
      </c>
      <c r="E12" s="7">
        <f>+D12/C12</f>
        <v>0.85439349865623437</v>
      </c>
      <c r="F12" s="10">
        <v>416416616627.78003</v>
      </c>
      <c r="G12" s="7">
        <f t="shared" si="3"/>
        <v>0.40993244467326656</v>
      </c>
      <c r="H12" s="10">
        <v>412919087112.65002</v>
      </c>
      <c r="I12" s="7">
        <f t="shared" si="2"/>
        <v>0.40648937644014721</v>
      </c>
    </row>
    <row r="13" spans="1:9" hidden="1" x14ac:dyDescent="0.25">
      <c r="A13" s="6">
        <v>2024</v>
      </c>
      <c r="B13" s="16" t="s">
        <v>9</v>
      </c>
      <c r="C13" s="10">
        <v>418284962781</v>
      </c>
      <c r="D13" s="10">
        <v>381338351639.91003</v>
      </c>
      <c r="E13" s="7">
        <f>+D13/C13</f>
        <v>0.91167119445210854</v>
      </c>
      <c r="F13" s="10">
        <v>380287838101.25</v>
      </c>
      <c r="G13" s="7">
        <f t="shared" si="3"/>
        <v>0.90915971631606551</v>
      </c>
      <c r="H13" s="10">
        <v>375318718335.31</v>
      </c>
      <c r="I13" s="7">
        <f t="shared" si="2"/>
        <v>0.89727996875616667</v>
      </c>
    </row>
    <row r="14" spans="1:9" hidden="1" x14ac:dyDescent="0.25">
      <c r="A14" s="6">
        <v>2024</v>
      </c>
      <c r="B14" s="16" t="s">
        <v>10</v>
      </c>
      <c r="C14" s="10">
        <v>86255288645</v>
      </c>
      <c r="D14" s="10">
        <v>79834687988.110001</v>
      </c>
      <c r="E14" s="7">
        <f>+D14/C14</f>
        <v>0.92556281756455305</v>
      </c>
      <c r="F14" s="10">
        <v>74684537668.580002</v>
      </c>
      <c r="G14" s="7">
        <f t="shared" si="3"/>
        <v>0.8658545909684261</v>
      </c>
      <c r="H14" s="10">
        <v>74476045463.819992</v>
      </c>
      <c r="I14" s="7">
        <f t="shared" si="2"/>
        <v>0.86343743825773145</v>
      </c>
    </row>
    <row r="15" spans="1:9" hidden="1" x14ac:dyDescent="0.25">
      <c r="A15" s="6">
        <v>2025</v>
      </c>
      <c r="B15" s="16" t="s">
        <v>11</v>
      </c>
      <c r="C15" s="10">
        <v>764482282748</v>
      </c>
      <c r="D15" s="10">
        <v>248186151216.89999</v>
      </c>
      <c r="E15" s="7">
        <f>+D15/C15</f>
        <v>0.32464604715857204</v>
      </c>
      <c r="F15" s="10">
        <v>65658988699.779999</v>
      </c>
      <c r="G15" s="7">
        <f t="shared" si="3"/>
        <v>8.5886867729312033E-2</v>
      </c>
      <c r="H15" s="10">
        <v>64745968198.779999</v>
      </c>
      <c r="I15" s="7">
        <f t="shared" si="2"/>
        <v>8.4692568630949594E-2</v>
      </c>
    </row>
    <row r="16" spans="1:9" hidden="1" x14ac:dyDescent="0.25">
      <c r="A16" s="6">
        <v>2025</v>
      </c>
      <c r="B16" s="16" t="s">
        <v>9</v>
      </c>
      <c r="C16" s="10">
        <v>392502083800</v>
      </c>
      <c r="D16" s="10">
        <v>82036219448.110001</v>
      </c>
      <c r="E16" s="7">
        <f>+D16/C16</f>
        <v>0.20900836666617972</v>
      </c>
      <c r="F16" s="10">
        <v>67939076027.510002</v>
      </c>
      <c r="G16" s="7">
        <f t="shared" si="3"/>
        <v>0.17309226837666536</v>
      </c>
      <c r="H16" s="10">
        <v>67722314053.489998</v>
      </c>
      <c r="I16" s="7">
        <f t="shared" si="2"/>
        <v>0.17254001150220136</v>
      </c>
    </row>
    <row r="17" spans="1:9" hidden="1" x14ac:dyDescent="0.25">
      <c r="A17" s="6">
        <v>2025</v>
      </c>
      <c r="B17" s="16" t="s">
        <v>10</v>
      </c>
      <c r="C17" s="10">
        <v>120491823411</v>
      </c>
      <c r="D17" s="10">
        <v>66935701678.919998</v>
      </c>
      <c r="E17" s="7">
        <f>+D17/C17</f>
        <v>0.55552069662520576</v>
      </c>
      <c r="F17" s="10">
        <v>30313306104.130001</v>
      </c>
      <c r="G17" s="7">
        <f t="shared" si="3"/>
        <v>0.25157977733253079</v>
      </c>
      <c r="H17" s="10">
        <v>30313306104.130001</v>
      </c>
      <c r="I17" s="7">
        <f t="shared" si="2"/>
        <v>0.25157977733253079</v>
      </c>
    </row>
    <row r="18" spans="1:9" x14ac:dyDescent="0.25">
      <c r="A18" s="3"/>
      <c r="B18" s="11"/>
      <c r="C18" s="12"/>
      <c r="D18" s="12"/>
      <c r="E18" s="4"/>
      <c r="F18" s="12"/>
      <c r="G18" s="4"/>
      <c r="H18" s="12"/>
      <c r="I18" s="4"/>
    </row>
    <row r="19" spans="1:9" x14ac:dyDescent="0.25">
      <c r="A19" s="1" t="s">
        <v>12</v>
      </c>
      <c r="B19" s="14"/>
      <c r="C19" s="13"/>
      <c r="D19" s="13"/>
      <c r="E19" s="2"/>
      <c r="F19" s="13"/>
      <c r="G19" s="2"/>
      <c r="H19" s="13"/>
      <c r="I19" s="2"/>
    </row>
    <row r="20" spans="1:9" x14ac:dyDescent="0.25">
      <c r="A20" s="5" t="s">
        <v>7</v>
      </c>
      <c r="B20" s="8" t="s">
        <v>8</v>
      </c>
      <c r="C20" s="8" t="s">
        <v>0</v>
      </c>
      <c r="D20" s="8" t="s">
        <v>1</v>
      </c>
      <c r="E20" s="8" t="s">
        <v>2</v>
      </c>
      <c r="F20" s="8" t="s">
        <v>3</v>
      </c>
      <c r="G20" s="8" t="s">
        <v>4</v>
      </c>
      <c r="H20" s="8" t="s">
        <v>5</v>
      </c>
      <c r="I20" s="8" t="s">
        <v>6</v>
      </c>
    </row>
    <row r="21" spans="1:9" x14ac:dyDescent="0.25">
      <c r="A21" s="6">
        <v>2022</v>
      </c>
      <c r="B21" s="16" t="s">
        <v>9</v>
      </c>
      <c r="C21" s="17">
        <v>28954963274</v>
      </c>
      <c r="D21" s="17">
        <v>26361627337.489998</v>
      </c>
      <c r="E21" s="7">
        <f>+D21/C21</f>
        <v>0.91043553010344591</v>
      </c>
      <c r="F21" s="17">
        <v>25662416223.360001</v>
      </c>
      <c r="G21" s="7">
        <f>+F21/C21</f>
        <v>0.8862873000568946</v>
      </c>
      <c r="H21" s="17">
        <v>23500094974.369999</v>
      </c>
      <c r="I21" s="7">
        <f>+H21/C21</f>
        <v>0.81160852293229535</v>
      </c>
    </row>
    <row r="22" spans="1:9" x14ac:dyDescent="0.25">
      <c r="A22" s="6">
        <v>2022</v>
      </c>
      <c r="B22" s="16" t="s">
        <v>10</v>
      </c>
      <c r="C22" s="17">
        <v>55826977796</v>
      </c>
      <c r="D22" s="17">
        <v>45664764467.010002</v>
      </c>
      <c r="E22" s="7">
        <f>+D22/C22</f>
        <v>0.8179694884053329</v>
      </c>
      <c r="F22" s="17">
        <v>43336797525.400002</v>
      </c>
      <c r="G22" s="7">
        <f>+F22/C22</f>
        <v>0.77626981141194928</v>
      </c>
      <c r="H22" s="17">
        <v>43336797525.400002</v>
      </c>
      <c r="I22" s="7">
        <f>+H22/C22</f>
        <v>0.77626981141194928</v>
      </c>
    </row>
    <row r="23" spans="1:9" x14ac:dyDescent="0.25">
      <c r="A23" s="6">
        <v>2022</v>
      </c>
      <c r="B23" s="16" t="s">
        <v>11</v>
      </c>
      <c r="C23" s="17">
        <v>1052523265449</v>
      </c>
      <c r="D23" s="17">
        <v>985099886911.01001</v>
      </c>
      <c r="E23" s="7">
        <f>+D23/C23</f>
        <v>0.93594119887770122</v>
      </c>
      <c r="F23" s="17">
        <v>202415577730.85001</v>
      </c>
      <c r="G23" s="7">
        <f>+F23/C23</f>
        <v>0.19231458759678891</v>
      </c>
      <c r="H23" s="17">
        <v>192495129557.85001</v>
      </c>
      <c r="I23" s="7">
        <f t="shared" ref="I23" si="4">+H23/C23</f>
        <v>0.18288919197974476</v>
      </c>
    </row>
    <row r="24" spans="1:9" x14ac:dyDescent="0.25">
      <c r="C24" s="12"/>
      <c r="D24" s="12"/>
      <c r="E24" s="4"/>
      <c r="F24" s="12"/>
      <c r="G24" s="4"/>
      <c r="H24" s="12"/>
      <c r="I24" s="4"/>
    </row>
    <row r="25" spans="1:9" x14ac:dyDescent="0.25">
      <c r="A25" s="5" t="s">
        <v>7</v>
      </c>
      <c r="B25" s="8" t="s">
        <v>8</v>
      </c>
      <c r="C25" s="8" t="s">
        <v>0</v>
      </c>
      <c r="D25" s="8" t="s">
        <v>1</v>
      </c>
      <c r="E25" s="8" t="s">
        <v>2</v>
      </c>
      <c r="F25" s="8" t="s">
        <v>3</v>
      </c>
      <c r="G25" s="8" t="s">
        <v>4</v>
      </c>
      <c r="H25" s="8" t="s">
        <v>5</v>
      </c>
      <c r="I25" s="8" t="s">
        <v>6</v>
      </c>
    </row>
    <row r="26" spans="1:9" x14ac:dyDescent="0.25">
      <c r="A26" s="6">
        <v>2023</v>
      </c>
      <c r="B26" s="16" t="s">
        <v>10</v>
      </c>
      <c r="C26" s="17">
        <v>51620000000</v>
      </c>
      <c r="D26" s="17">
        <v>49182121940.389999</v>
      </c>
      <c r="E26" s="7">
        <f t="shared" ref="E26" si="5">+D26/C26</f>
        <v>0.95277260636168148</v>
      </c>
      <c r="F26" s="17">
        <v>45853766395.57</v>
      </c>
      <c r="G26" s="7">
        <f t="shared" ref="G26" si="6">+F26/C26</f>
        <v>0.88829458340895007</v>
      </c>
      <c r="H26" s="17">
        <v>45769669146.579994</v>
      </c>
      <c r="I26" s="7">
        <v>0.88666542321929476</v>
      </c>
    </row>
    <row r="27" spans="1:9" x14ac:dyDescent="0.25">
      <c r="A27" s="6">
        <v>2023</v>
      </c>
      <c r="B27" s="16" t="s">
        <v>9</v>
      </c>
      <c r="C27" s="17">
        <v>29994500000</v>
      </c>
      <c r="D27" s="17">
        <v>21800150856.009998</v>
      </c>
      <c r="E27" s="7">
        <f>+D27/C27</f>
        <v>0.72680494277317498</v>
      </c>
      <c r="F27" s="17">
        <v>20393673354.91</v>
      </c>
      <c r="G27" s="7">
        <f>+F27/C27</f>
        <v>0.67991376268682591</v>
      </c>
      <c r="H27" s="17">
        <v>17787441348.809998</v>
      </c>
      <c r="I27" s="7">
        <v>0.59302343258964141</v>
      </c>
    </row>
    <row r="28" spans="1:9" x14ac:dyDescent="0.25">
      <c r="A28" s="6">
        <v>2023</v>
      </c>
      <c r="B28" s="16" t="s">
        <v>11</v>
      </c>
      <c r="C28" s="17">
        <v>1326150357741</v>
      </c>
      <c r="D28" s="17">
        <v>1238822065407.2002</v>
      </c>
      <c r="E28" s="7">
        <f>+D28/C28</f>
        <v>0.93414902629702024</v>
      </c>
      <c r="F28" s="17">
        <v>316360677490.46002</v>
      </c>
      <c r="G28" s="7">
        <f>+F28/C28</f>
        <v>0.23855566274502785</v>
      </c>
      <c r="H28" s="17">
        <v>307324885171.10999</v>
      </c>
      <c r="I28" s="7">
        <v>0.23174211233077327</v>
      </c>
    </row>
    <row r="30" spans="1:9" x14ac:dyDescent="0.25">
      <c r="A30" s="5" t="s">
        <v>7</v>
      </c>
      <c r="B30" s="8" t="s">
        <v>8</v>
      </c>
      <c r="C30" s="8" t="s">
        <v>0</v>
      </c>
      <c r="D30" s="8" t="s">
        <v>1</v>
      </c>
      <c r="E30" s="8" t="s">
        <v>2</v>
      </c>
      <c r="F30" s="8" t="s">
        <v>3</v>
      </c>
      <c r="G30" s="8" t="s">
        <v>4</v>
      </c>
      <c r="H30" s="8" t="s">
        <v>5</v>
      </c>
      <c r="I30" s="8" t="s">
        <v>6</v>
      </c>
    </row>
    <row r="31" spans="1:9" x14ac:dyDescent="0.25">
      <c r="A31" s="6">
        <v>2024</v>
      </c>
      <c r="B31" s="16" t="s">
        <v>10</v>
      </c>
      <c r="C31" s="17">
        <v>60574288645</v>
      </c>
      <c r="D31" s="17">
        <v>54446606142.949997</v>
      </c>
      <c r="E31" s="7">
        <f t="shared" ref="E31" si="7">+D31/C31</f>
        <v>0.89884020697359357</v>
      </c>
      <c r="F31" s="17">
        <v>49452677296.629997</v>
      </c>
      <c r="G31" s="7">
        <f t="shared" ref="G31" si="8">+F31/C31</f>
        <v>0.81639716128489748</v>
      </c>
      <c r="H31" s="17">
        <v>49452677296.629997</v>
      </c>
      <c r="I31" s="7">
        <v>0.81639716128489748</v>
      </c>
    </row>
    <row r="32" spans="1:9" x14ac:dyDescent="0.25">
      <c r="A32" s="6">
        <v>2024</v>
      </c>
      <c r="B32" s="16" t="s">
        <v>9</v>
      </c>
      <c r="C32" s="17">
        <v>33032000000</v>
      </c>
      <c r="D32" s="17">
        <v>23514069897.150002</v>
      </c>
      <c r="E32" s="7">
        <f>+D32/C32</f>
        <v>0.71185728678705507</v>
      </c>
      <c r="F32" s="17">
        <v>23226263599.150002</v>
      </c>
      <c r="G32" s="7">
        <f>+F32/C32</f>
        <v>0.70314433274249222</v>
      </c>
      <c r="H32" s="17">
        <v>22482761731.900002</v>
      </c>
      <c r="I32" s="7">
        <v>0.68063579958525067</v>
      </c>
    </row>
    <row r="33" spans="1:9" x14ac:dyDescent="0.25">
      <c r="A33" s="6">
        <v>2024</v>
      </c>
      <c r="B33" s="16" t="s">
        <v>11</v>
      </c>
      <c r="C33" s="17">
        <v>888852969687</v>
      </c>
      <c r="D33" s="17">
        <v>762685653149.49988</v>
      </c>
      <c r="E33" s="7">
        <f>+D33/C33</f>
        <v>0.85805603306705658</v>
      </c>
      <c r="F33" s="17">
        <v>314904587094.31995</v>
      </c>
      <c r="G33" s="7">
        <f>+F33/C33</f>
        <v>0.35428197669768735</v>
      </c>
      <c r="H33" s="17">
        <v>312549715223.31995</v>
      </c>
      <c r="I33" s="7">
        <v>0.35163263878544609</v>
      </c>
    </row>
    <row r="36" spans="1:9" x14ac:dyDescent="0.25">
      <c r="A36" s="5" t="s">
        <v>7</v>
      </c>
      <c r="B36" s="8" t="s">
        <v>8</v>
      </c>
      <c r="C36" s="8" t="s">
        <v>0</v>
      </c>
      <c r="D36" s="8" t="s">
        <v>1</v>
      </c>
      <c r="E36" s="8" t="s">
        <v>2</v>
      </c>
      <c r="F36" s="8" t="s">
        <v>3</v>
      </c>
      <c r="G36" s="8" t="s">
        <v>4</v>
      </c>
      <c r="H36" s="8" t="s">
        <v>5</v>
      </c>
      <c r="I36" s="8" t="s">
        <v>6</v>
      </c>
    </row>
    <row r="37" spans="1:9" x14ac:dyDescent="0.25">
      <c r="A37" s="6">
        <v>2025</v>
      </c>
      <c r="B37" s="16" t="s">
        <v>10</v>
      </c>
      <c r="C37" s="17">
        <v>94683000000</v>
      </c>
      <c r="D37" s="17">
        <v>52736141913.130005</v>
      </c>
      <c r="E37" s="7">
        <f>+D37/C37</f>
        <v>0.55697582367616161</v>
      </c>
      <c r="F37" s="17">
        <v>20135425110.09</v>
      </c>
      <c r="G37" s="7">
        <f>+F37/C37</f>
        <v>0.21266146098127436</v>
      </c>
      <c r="H37" s="17">
        <v>20135425110.09</v>
      </c>
      <c r="I37" s="7">
        <f>+H37/C37</f>
        <v>0.21266146098127436</v>
      </c>
    </row>
    <row r="38" spans="1:9" x14ac:dyDescent="0.25">
      <c r="A38" s="6">
        <v>2025</v>
      </c>
      <c r="B38" s="16" t="s">
        <v>11</v>
      </c>
      <c r="C38" s="17">
        <v>643371314128</v>
      </c>
      <c r="D38" s="17">
        <v>193796259908.5</v>
      </c>
      <c r="E38" s="7">
        <f>+D38/C38</f>
        <v>0.30121992642952039</v>
      </c>
      <c r="F38" s="17">
        <v>28947674263.080002</v>
      </c>
      <c r="G38" s="7">
        <f>+F38/C38</f>
        <v>4.4993728547432263E-2</v>
      </c>
      <c r="H38" s="17">
        <v>28605781838.080002</v>
      </c>
      <c r="I38" s="7">
        <f t="shared" ref="I38:I39" si="9">+H38/C38</f>
        <v>4.4462320917821999E-2</v>
      </c>
    </row>
    <row r="39" spans="1:9" x14ac:dyDescent="0.25">
      <c r="A39" s="6">
        <v>2025</v>
      </c>
      <c r="B39" s="16" t="s">
        <v>9</v>
      </c>
      <c r="C39" s="17">
        <v>38078000000</v>
      </c>
      <c r="D39" s="17">
        <v>1185402047.8099999</v>
      </c>
      <c r="E39" s="7">
        <f t="shared" ref="E39" si="10">+D39/C39</f>
        <v>3.1130890482956038E-2</v>
      </c>
      <c r="F39" s="17">
        <v>58430455</v>
      </c>
      <c r="G39" s="7">
        <f t="shared" ref="G39" si="11">+F39/C39</f>
        <v>1.5344938021954935E-3</v>
      </c>
      <c r="H39" s="17">
        <v>58430455</v>
      </c>
      <c r="I39" s="7">
        <f t="shared" si="9"/>
        <v>1.5344938021954935E-3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3CD2C-8A42-4182-8348-80D8574BD21E}">
  <dimension ref="A1"/>
  <sheetViews>
    <sheetView workbookViewId="0">
      <selection sqref="A1:I1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Cristhiam Fernando Ruiz Reyes</dc:creator>
  <cp:lastModifiedBy>Cristhiam Fernando Ruiz Reyes</cp:lastModifiedBy>
  <dcterms:created xsi:type="dcterms:W3CDTF">2025-06-16T21:16:41Z</dcterms:created>
  <dcterms:modified xsi:type="dcterms:W3CDTF">2025-06-17T01:08:47Z</dcterms:modified>
</cp:coreProperties>
</file>